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4" i="1" l="1"/>
  <c r="E10" i="1" s="1"/>
  <c r="E8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<sst xmlns="http://schemas.openxmlformats.org/spreadsheetml/2006/main" count="11" uniqueCount="11">
  <si>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</si>
  <si>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</si>
  <si>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</si>
  <si>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</si>
  <si>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</si>
  <si>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</si>
  <si>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</si>
  <si>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</si>
  <si>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</si>
  <si>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Licenze software Articulate 360 per 3 anni.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</si>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</sst>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0"/>
  <sheetViews>
    <sheetView tabSelected="1" zoomScale="110" zoomScaleNormal="110" workbookViewId="0">
      <selection activeCell="E6" sqref="E6: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1" spans="3:9" ht="15" thickBot="1" x14ac:dyDescent="0.4">
      <c r="E1" s="8" t="s">
        <v>0</v>
      </c>
      <c r="G1" s="9"/>
    </row>
    <row r="2" spans="3:9" ht="60.75" customHeight="1" thickBot="1" x14ac:dyDescent="0.4">
      <c r="C2" s="19" t="s">
        <v>1</v>
      </c>
      <c r="D2" s="17" t="s">
        <v>8</v>
      </c>
      <c r="E2" s="13" t="s">
        <v>6</v>
      </c>
      <c r="F2" s="14" t="s">
        <v>2</v>
      </c>
    </row>
    <row r="3" spans="3:9" ht="61.5" customHeight="1" thickBot="1" x14ac:dyDescent="0.4">
      <c r="C3" s="20" t="s">
        <v>9</v>
      </c>
      <c r="D3" s="18" t="s">
        <v>10</v>
      </c>
      <c r="E3" s="15"/>
      <c r="F3" s="16">
        <f>D3*E3</f>
        <v>0</v>
      </c>
    </row>
    <row r="4" spans="3:9" ht="74.25" customHeight="1" thickBot="1" x14ac:dyDescent="0.4">
      <c r="C4" s="21" t="s">
        <v>3</v>
      </c>
      <c r="D4" s="21"/>
      <c r="E4" s="23"/>
      <c r="F4" s="22">
        <f>IF((SUM(F3:F3))&lt;=E6,(SUM(F3:F3)),"ERRORE l'importo offerto supera la base d'asta")</f>
        <v>0</v>
      </c>
    </row>
    <row r="5" spans="3:9" ht="12.75" customHeight="1" thickBot="1" x14ac:dyDescent="0.4">
      <c r="E5" s="1"/>
      <c r="F5" s="4"/>
      <c r="G5" s="2"/>
      <c r="H5" s="2"/>
      <c r="I5" s="2"/>
    </row>
    <row r="6" spans="3:9" s="2" customFormat="1" ht="41.25" customHeight="1" thickBot="1" x14ac:dyDescent="0.4">
      <c r="C6" s="12" t="s">
        <v>5</v>
      </c>
      <c r="E6" s="24">
        <v>30000</v>
      </c>
      <c r="F6" s="25"/>
    </row>
    <row r="7" spans="3:9" s="2" customFormat="1" ht="15" customHeight="1" thickBot="1" x14ac:dyDescent="0.4">
      <c r="C7" s="3"/>
      <c r="E7" s="6"/>
    </row>
    <row r="8" spans="3:9" s="2" customFormat="1" ht="66" customHeight="1" thickBot="1" x14ac:dyDescent="0.4">
      <c r="C8" s="12" t="s">
        <v>7</v>
      </c>
      <c r="E8" s="26" t="str">
        <f>IF(F4&gt;E6,"ATTENZIONE: L'offerta complessiva è superiore alla Base d'asta","OK")</f>
        <v>OK</v>
      </c>
      <c r="F8" s="27"/>
      <c r="G8"/>
      <c r="H8"/>
      <c r="I8"/>
    </row>
    <row r="9" spans="3:9" s="2" customFormat="1" ht="15" customHeight="1" thickBot="1" x14ac:dyDescent="0.4">
      <c r="C9" s="5"/>
      <c r="E9" s="10"/>
      <c r="G9" s="11"/>
      <c r="H9" s="11"/>
      <c r="I9" s="11"/>
    </row>
    <row r="10" spans="3:9" ht="31.5" customHeight="1" thickBot="1" x14ac:dyDescent="0.4">
      <c r="C10" s="7" t="s">
        <v>4</v>
      </c>
      <c r="E10" s="28">
        <f>IF((F4&lt;=E6),F4,"ERRORE")</f>
        <v>0</v>
      </c>
      <c r="F10" s="29"/>
    </row>
  </sheetData>
  <sheetProtection algorithmName="SHA-512" hashValue="+gwY00xJ5zP/0AMVDp+0gtoNMx1Qu9J7UzXAkPqvezKBDf/Qh5JvCAA/kkQeeoc5mgr1e2S84HeeTpD949oGOQ==" saltValue="JmRZvcKokKS559RnAEmb7A==" spinCount="100000" sheet="1" objects="1" scenarios="1"/>
  <mergeCells count="3">
    <mergeCell ref="E6:F6"/>
    <mergeCell ref="E8:F8"/>
    <mergeCell ref="E10:F10"/>
  </mergeCells>
  <conditionalFormatting sqref="E10">
    <cfRule type="cellIs" dxfId="5" priority="6" operator="equal">
      <formula>$E$6</formula>
    </cfRule>
    <cfRule type="cellIs" dxfId="4" priority="7" operator="lessThan">
      <formula>$E$6</formula>
    </cfRule>
    <cfRule type="cellIs" dxfId="3" priority="9" operator="greaterThan">
      <formula>$E$6</formula>
    </cfRule>
  </conditionalFormatting>
  <conditionalFormatting sqref="F4">
    <cfRule type="cellIs" dxfId="2" priority="10" operator="greaterThan">
      <formula>#REF!</formula>
    </cfRule>
  </conditionalFormatting>
  <conditionalFormatting sqref="E10:F10">
    <cfRule type="cellIs" dxfId="1" priority="1" operator="greaterThan">
      <formula>$E$6</formula>
    </cfRule>
    <cfRule type="cellIs" dxfId="0" priority="2" operator="lessThanOrEqual">
      <formula>$E$6</formula>
    </cfRule>
  </conditionalFormatting>
  <dataValidations count="1">
    <dataValidation type="custom" operator="equal" allowBlank="1" showInputMessage="1" showErrorMessage="1" error="Non è possibile inserire più di due cifre decimali" sqref="E3">
      <formula1>(LEN(E3)-LEN(INT(E3)))&lt;=3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2020-10-21T10:08:06Z</dcterms:modified>
</cp:coreProperties>
</file>